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center\company\NEW COMPANY\ROZPOČET\Rok 2026\Zmeny rozpočtu 2026\"/>
    </mc:Choice>
  </mc:AlternateContent>
  <xr:revisionPtr revIDLastSave="0" documentId="13_ncr:1_{F45273EA-0CA3-4719-B452-AB551A894047}" xr6:coauthVersionLast="47" xr6:coauthVersionMax="47" xr10:uidLastSave="{00000000-0000-0000-0000-000000000000}"/>
  <bookViews>
    <workbookView xWindow="-28920" yWindow="-120" windowWidth="29040" windowHeight="15720" xr2:uid="{FC216586-D543-48FE-8D7E-0F93A224EFE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33" i="1"/>
  <c r="D28" i="1"/>
  <c r="D27" i="1"/>
  <c r="D26" i="1"/>
  <c r="D23" i="1"/>
  <c r="D22" i="1"/>
  <c r="D21" i="1"/>
  <c r="D17" i="1"/>
  <c r="D16" i="1"/>
  <c r="D15" i="1"/>
  <c r="D11" i="1"/>
  <c r="D12" i="1"/>
  <c r="D10" i="1"/>
  <c r="B35" i="1"/>
  <c r="B25" i="1"/>
  <c r="B38" i="1" s="1"/>
  <c r="B20" i="1"/>
  <c r="B14" i="1"/>
  <c r="B9" i="1"/>
  <c r="B18" i="1" s="1"/>
  <c r="B37" i="1" l="1"/>
  <c r="B39" i="1" s="1"/>
  <c r="B29" i="1"/>
  <c r="B31" i="1" s="1"/>
  <c r="D74" i="1" l="1"/>
  <c r="D78" i="1"/>
  <c r="D79" i="1"/>
  <c r="D83" i="1"/>
  <c r="D84" i="1"/>
  <c r="B84" i="1"/>
  <c r="B83" i="1"/>
  <c r="B85" i="1" s="1"/>
  <c r="B79" i="1"/>
  <c r="B78" i="1"/>
  <c r="B80" i="1" s="1"/>
  <c r="B74" i="1"/>
  <c r="B73" i="1"/>
  <c r="B75" i="1" s="1"/>
  <c r="D80" i="1" l="1"/>
  <c r="B87" i="1"/>
  <c r="D85" i="1"/>
  <c r="D73" i="1" l="1"/>
  <c r="D75" i="1" s="1"/>
  <c r="D87" i="1" s="1"/>
  <c r="D25" i="1" l="1"/>
  <c r="D20" i="1"/>
  <c r="D14" i="1"/>
  <c r="D9" i="1" l="1"/>
  <c r="D18" i="1" s="1"/>
  <c r="D29" i="1"/>
  <c r="D31" i="1" l="1"/>
  <c r="B88" i="1" l="1"/>
  <c r="B89" i="1" s="1"/>
  <c r="D37" i="1" l="1"/>
  <c r="D38" i="1" l="1"/>
  <c r="D39" i="1" s="1"/>
  <c r="D35" i="1"/>
  <c r="D41" i="1" s="1"/>
  <c r="D88" i="1" s="1"/>
  <c r="D89" i="1" s="1"/>
</calcChain>
</file>

<file path=xl/sharedStrings.xml><?xml version="1.0" encoding="utf-8"?>
<sst xmlns="http://schemas.openxmlformats.org/spreadsheetml/2006/main" count="53" uniqueCount="47">
  <si>
    <t>MESTSKÁ ČASŤ BRATISLAVA-LAMAČ</t>
  </si>
  <si>
    <t xml:space="preserve">Bilancia - Rozpočet mestskej časti Bratislava-Lamač </t>
  </si>
  <si>
    <t>BEŽNÉ PRÍJMY</t>
  </si>
  <si>
    <t>Bežné príjmy MČ Lamač</t>
  </si>
  <si>
    <t>Bežné príjmy ZŠ</t>
  </si>
  <si>
    <t>Bežné príjmy MŠ</t>
  </si>
  <si>
    <t>BEŽNÉ VÝDAVKY</t>
  </si>
  <si>
    <t>Bežné výdavky MČ Lamač</t>
  </si>
  <si>
    <t>Bežné výdavky ZŠ</t>
  </si>
  <si>
    <t>Bežné výdavky MŠ</t>
  </si>
  <si>
    <t>BILANCIA BEŽNÉHO ROZPOČTU</t>
  </si>
  <si>
    <t>KAPITÁLOVÉ PRÍJMY</t>
  </si>
  <si>
    <t>Kapitálové príjmy MČ Lamač</t>
  </si>
  <si>
    <t>Kapitálové príjmy ZŠ</t>
  </si>
  <si>
    <t>Kapitálové príjmy MŠ</t>
  </si>
  <si>
    <t>Kapitálové VÝDAVKY</t>
  </si>
  <si>
    <t>Kapitálové výdavky MČ Lamač</t>
  </si>
  <si>
    <t>Kapitálové výdavky ZŠ</t>
  </si>
  <si>
    <t>Kapitálové výdavky MŠ</t>
  </si>
  <si>
    <t>BILANCIA KAPITÁLOVÉHO ROZPOČTU</t>
  </si>
  <si>
    <t>BILANCIA BR a KR</t>
  </si>
  <si>
    <t>PRÍJMOVÉ FINANČNÉ OPERÁCIE</t>
  </si>
  <si>
    <t>VÝDAVKOVÉ FINANČNÉ OPERÁCIE</t>
  </si>
  <si>
    <t>BILANCIA FINANČNÝCH OPERÁCIÍ</t>
  </si>
  <si>
    <t>PRÍJMY CELKOM</t>
  </si>
  <si>
    <t xml:space="preserve">VÝDAVKY CELKOM </t>
  </si>
  <si>
    <t>Výsledok hospodárenia</t>
  </si>
  <si>
    <t>Kontrolný súčet</t>
  </si>
  <si>
    <t>Rozpočet po 1 zmene</t>
  </si>
  <si>
    <t>Rozpočet Mestskej časti</t>
  </si>
  <si>
    <t>Príjmy celkom</t>
  </si>
  <si>
    <t xml:space="preserve">Výdavky celkom </t>
  </si>
  <si>
    <t>Rozpočet Základnej školy</t>
  </si>
  <si>
    <t>Rozpočet Materskej školy</t>
  </si>
  <si>
    <t>Rozdelenie rozpočtu podľa organizácií</t>
  </si>
  <si>
    <t>Rozdiel = chyba</t>
  </si>
  <si>
    <t>Výsledok hospodárenia za celok</t>
  </si>
  <si>
    <t>Výsledok hospodárenia MŠ</t>
  </si>
  <si>
    <t>Výsledok hospodárenia ZŠ</t>
  </si>
  <si>
    <t>Výsledok hospodárenia MČ</t>
  </si>
  <si>
    <t>Schválený rozpočet 2026</t>
  </si>
  <si>
    <t>Zmena č. 1</t>
  </si>
  <si>
    <t>1. zmena rozočtu nemá vplyv na schválený rozpočet jedná sa len o medzipoložkový presun a zmenu špecifikácie výdavkov</t>
  </si>
  <si>
    <t>Územné plánovanie a urbanistické štúdie (UPZ Rozálka)</t>
  </si>
  <si>
    <t>-6.500,-</t>
  </si>
  <si>
    <t>Nákup prevádzkových strojov, prístrojov a zariadení (kotol pre ŠJ</t>
  </si>
  <si>
    <t>+6.500,-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</si>
</sst>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\ _€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rgb="FF00B0F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rgb="FF00B0F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rgb="FF00B0F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rgb="FF00B0F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rgb="FF00B0F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rgb="FFE2EFDA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/>
    <xf numFmtId="4" fontId="5" fillId="3" borderId="1" xfId="1" applyNumberFormat="1" applyFont="1" applyFill="1" applyBorder="1" applyAlignment="1">
      <alignment horizontal="right" wrapText="1"/>
    </xf>
    <xf numFmtId="0" fontId="3" fillId="0" borderId="3" xfId="0" applyFont="1" applyBorder="1"/>
    <xf numFmtId="4" fontId="3" fillId="0" borderId="3" xfId="1" applyNumberFormat="1" applyFont="1" applyBorder="1" applyAlignment="1">
      <alignment horizontal="right"/>
    </xf>
    <xf numFmtId="0" fontId="3" fillId="0" borderId="4" xfId="0" applyFont="1" applyBorder="1"/>
    <xf numFmtId="4" fontId="3" fillId="0" borderId="4" xfId="1" applyNumberFormat="1" applyFont="1" applyBorder="1" applyAlignment="1">
      <alignment horizontal="right"/>
    </xf>
    <xf numFmtId="4" fontId="3" fillId="0" borderId="0" xfId="1" applyNumberFormat="1" applyFont="1" applyAlignment="1">
      <alignment horizontal="right"/>
    </xf>
    <xf numFmtId="0" fontId="6" fillId="4" borderId="4" xfId="0" applyFont="1" applyFill="1" applyBorder="1"/>
    <xf numFmtId="4" fontId="4" fillId="4" borderId="4" xfId="1" applyNumberFormat="1" applyFont="1" applyFill="1" applyBorder="1" applyAlignment="1">
      <alignment horizontal="right"/>
    </xf>
    <xf numFmtId="0" fontId="3" fillId="0" borderId="5" xfId="0" applyFont="1" applyBorder="1"/>
    <xf numFmtId="4" fontId="3" fillId="0" borderId="5" xfId="1" applyNumberFormat="1" applyFont="1" applyBorder="1" applyAlignment="1">
      <alignment horizontal="right"/>
    </xf>
    <xf numFmtId="0" fontId="4" fillId="5" borderId="1" xfId="0" applyFont="1" applyFill="1" applyBorder="1"/>
    <xf numFmtId="4" fontId="4" fillId="5" borderId="1" xfId="1" applyNumberFormat="1" applyFont="1" applyFill="1" applyBorder="1" applyAlignment="1">
      <alignment horizontal="right"/>
    </xf>
    <xf numFmtId="0" fontId="6" fillId="6" borderId="1" xfId="0" applyFont="1" applyFill="1" applyBorder="1"/>
    <xf numFmtId="4" fontId="5" fillId="7" borderId="1" xfId="1" applyNumberFormat="1" applyFont="1" applyFill="1" applyBorder="1" applyAlignment="1">
      <alignment horizontal="right" wrapText="1"/>
    </xf>
    <xf numFmtId="4" fontId="3" fillId="0" borderId="4" xfId="1" applyNumberFormat="1" applyFont="1" applyBorder="1" applyAlignment="1">
      <alignment horizontal="center" vertical="center"/>
    </xf>
    <xf numFmtId="0" fontId="6" fillId="8" borderId="4" xfId="0" applyFont="1" applyFill="1" applyBorder="1"/>
    <xf numFmtId="4" fontId="4" fillId="8" borderId="4" xfId="1" applyNumberFormat="1" applyFont="1" applyFill="1" applyBorder="1" applyAlignment="1">
      <alignment horizontal="right"/>
    </xf>
    <xf numFmtId="0" fontId="4" fillId="9" borderId="1" xfId="0" applyFont="1" applyFill="1" applyBorder="1"/>
    <xf numFmtId="4" fontId="4" fillId="9" borderId="1" xfId="1" applyNumberFormat="1" applyFont="1" applyFill="1" applyBorder="1" applyAlignment="1">
      <alignment horizontal="right"/>
    </xf>
    <xf numFmtId="0" fontId="4" fillId="0" borderId="0" xfId="0" applyFont="1"/>
    <xf numFmtId="4" fontId="4" fillId="0" borderId="0" xfId="1" applyNumberFormat="1" applyFont="1" applyFill="1" applyBorder="1" applyAlignment="1">
      <alignment horizontal="right"/>
    </xf>
    <xf numFmtId="0" fontId="6" fillId="10" borderId="1" xfId="0" applyFont="1" applyFill="1" applyBorder="1"/>
    <xf numFmtId="4" fontId="6" fillId="10" borderId="1" xfId="1" applyNumberFormat="1" applyFont="1" applyFill="1" applyBorder="1" applyAlignment="1">
      <alignment horizontal="right"/>
    </xf>
    <xf numFmtId="0" fontId="7" fillId="0" borderId="0" xfId="0" applyFont="1"/>
    <xf numFmtId="0" fontId="6" fillId="11" borderId="1" xfId="0" applyFont="1" applyFill="1" applyBorder="1"/>
    <xf numFmtId="4" fontId="5" fillId="12" borderId="1" xfId="1" applyNumberFormat="1" applyFont="1" applyFill="1" applyBorder="1" applyAlignment="1">
      <alignment horizontal="right" wrapText="1"/>
    </xf>
    <xf numFmtId="0" fontId="4" fillId="13" borderId="1" xfId="0" applyFont="1" applyFill="1" applyBorder="1"/>
    <xf numFmtId="4" fontId="4" fillId="13" borderId="1" xfId="1" applyNumberFormat="1" applyFont="1" applyFill="1" applyBorder="1" applyAlignment="1">
      <alignment horizontal="right"/>
    </xf>
    <xf numFmtId="0" fontId="7" fillId="0" borderId="1" xfId="0" applyFont="1" applyBorder="1"/>
    <xf numFmtId="4" fontId="7" fillId="0" borderId="1" xfId="1" applyNumberFormat="1" applyFont="1" applyBorder="1" applyAlignment="1">
      <alignment horizontal="right"/>
    </xf>
    <xf numFmtId="0" fontId="6" fillId="14" borderId="3" xfId="0" applyFont="1" applyFill="1" applyBorder="1"/>
    <xf numFmtId="4" fontId="6" fillId="14" borderId="3" xfId="1" applyNumberFormat="1" applyFont="1" applyFill="1" applyBorder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8" fillId="0" borderId="0" xfId="0" applyFont="1"/>
    <xf numFmtId="4" fontId="3" fillId="0" borderId="0" xfId="0" applyNumberFormat="1" applyFont="1"/>
    <xf numFmtId="0" fontId="3" fillId="15" borderId="1" xfId="0" applyFont="1" applyFill="1" applyBorder="1"/>
    <xf numFmtId="0" fontId="3" fillId="0" borderId="1" xfId="0" applyFont="1" applyBorder="1"/>
    <xf numFmtId="0" fontId="3" fillId="0" borderId="6" xfId="0" applyFont="1" applyBorder="1"/>
    <xf numFmtId="0" fontId="3" fillId="3" borderId="6" xfId="0" applyFont="1" applyFill="1" applyBorder="1"/>
    <xf numFmtId="0" fontId="3" fillId="5" borderId="6" xfId="0" applyFont="1" applyFill="1" applyBorder="1"/>
    <xf numFmtId="4" fontId="3" fillId="0" borderId="1" xfId="0" applyNumberFormat="1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3" fontId="4" fillId="0" borderId="0" xfId="1" applyFont="1" applyAlignment="1">
      <alignment horizontal="center" vertical="center"/>
    </xf>
    <xf numFmtId="43" fontId="3" fillId="0" borderId="0" xfId="1" applyFont="1"/>
    <xf numFmtId="43" fontId="5" fillId="0" borderId="1" xfId="1" applyFont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right" wrapText="1"/>
    </xf>
    <xf numFmtId="43" fontId="3" fillId="0" borderId="3" xfId="1" applyFont="1" applyBorder="1" applyAlignment="1">
      <alignment horizontal="right"/>
    </xf>
    <xf numFmtId="43" fontId="3" fillId="0" borderId="4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4" fillId="4" borderId="4" xfId="1" applyFont="1" applyFill="1" applyBorder="1" applyAlignment="1">
      <alignment horizontal="right"/>
    </xf>
    <xf numFmtId="43" fontId="3" fillId="0" borderId="5" xfId="1" applyFont="1" applyBorder="1" applyAlignment="1">
      <alignment horizontal="right"/>
    </xf>
    <xf numFmtId="43" fontId="4" fillId="5" borderId="1" xfId="1" applyFont="1" applyFill="1" applyBorder="1" applyAlignment="1">
      <alignment horizontal="right"/>
    </xf>
    <xf numFmtId="43" fontId="5" fillId="7" borderId="1" xfId="1" applyFont="1" applyFill="1" applyBorder="1" applyAlignment="1">
      <alignment horizontal="right" wrapText="1"/>
    </xf>
    <xf numFmtId="43" fontId="3" fillId="0" borderId="4" xfId="1" applyFont="1" applyBorder="1" applyAlignment="1">
      <alignment horizontal="center" vertical="center"/>
    </xf>
    <xf numFmtId="43" fontId="4" fillId="8" borderId="4" xfId="1" applyFont="1" applyFill="1" applyBorder="1" applyAlignment="1">
      <alignment horizontal="right"/>
    </xf>
    <xf numFmtId="43" fontId="4" fillId="9" borderId="1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6" fillId="10" borderId="1" xfId="1" applyFont="1" applyFill="1" applyBorder="1" applyAlignment="1">
      <alignment horizontal="right"/>
    </xf>
    <xf numFmtId="43" fontId="5" fillId="12" borderId="1" xfId="1" applyFont="1" applyFill="1" applyBorder="1" applyAlignment="1">
      <alignment horizontal="right" wrapText="1"/>
    </xf>
    <xf numFmtId="43" fontId="4" fillId="13" borderId="1" xfId="1" applyFont="1" applyFill="1" applyBorder="1" applyAlignment="1">
      <alignment horizontal="right"/>
    </xf>
    <xf numFmtId="43" fontId="7" fillId="0" borderId="1" xfId="1" applyFont="1" applyBorder="1" applyAlignment="1">
      <alignment horizontal="right"/>
    </xf>
    <xf numFmtId="43" fontId="6" fillId="14" borderId="3" xfId="1" applyFont="1" applyFill="1" applyBorder="1" applyAlignment="1">
      <alignment horizontal="right"/>
    </xf>
    <xf numFmtId="43" fontId="3" fillId="0" borderId="1" xfId="1" applyFont="1" applyBorder="1" applyAlignment="1">
      <alignment horizontal="right"/>
    </xf>
    <xf numFmtId="43" fontId="3" fillId="0" borderId="1" xfId="1" applyFont="1" applyBorder="1"/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right" vertical="center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389468</xdr:colOff>
      <xdr:row>0</xdr:row>
      <xdr:rowOff>42333</xdr:rowOff>
    </xdr:from>
    <xdr:to>
      <xdr:col>0</xdr:col>
      <xdr:colOff>874608</xdr:colOff>
      <xdr:row>3</xdr:row>
      <xdr:rowOff>57150</xdr:rowOff>
    </xdr:to>
    <xdr:pic>
      <xdr:nvPicPr>
        <xdr:cNvPr id="3" name="Obrázok 2" descr="ZNAKword">
          <a:extLst>
            <a:ext uri="{FF2B5EF4-FFF2-40B4-BE49-F238E27FC236}">
              <a16:creationId xmlns:a16="http://schemas.microsoft.com/office/drawing/2014/main" id="{840F7023-5C18-430F-AB15-DB2A2B2D8D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468" y="42333"/>
          <a:ext cx="478790" cy="5672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F13E7-1A56-465E-BB0B-C8A537398402}">
  <dimension ref="A1:D89"/>
  <sheetViews>
    <sheetView tabSelected="1" topLeftCell="A28" zoomScaleNormal="100" workbookViewId="0">
      <selection activeCell="D53" sqref="D53"/>
    </sheetView>
  </sheetViews>
  <sheetFormatPr defaultColWidth="8.81640625" defaultRowHeight="14" x14ac:dyDescent="0.3"/>
  <cols>
    <col min="1" max="1" width="39.81640625" style="1" bestFit="1" customWidth="1"/>
    <col min="2" max="2" width="19.54296875" style="1" customWidth="1"/>
    <col min="3" max="3" width="14.453125" style="54" customWidth="1"/>
    <col min="4" max="4" width="14.90625" style="1" bestFit="1" customWidth="1"/>
    <col min="5" max="16384" width="8.81640625" style="1"/>
  </cols>
  <sheetData>
    <row r="1" spans="1:4" x14ac:dyDescent="0.3">
      <c r="A1" s="49" t="s">
        <v>0</v>
      </c>
      <c r="B1" s="49"/>
      <c r="C1" s="49"/>
      <c r="D1" s="49"/>
    </row>
    <row r="2" spans="1:4" x14ac:dyDescent="0.3">
      <c r="A2" s="49"/>
      <c r="B2" s="49"/>
      <c r="C2" s="49"/>
      <c r="D2" s="49"/>
    </row>
    <row r="3" spans="1:4" ht="18.649999999999999" customHeight="1" x14ac:dyDescent="0.3">
      <c r="A3" s="49"/>
      <c r="B3" s="49"/>
      <c r="C3" s="49"/>
      <c r="D3" s="49"/>
    </row>
    <row r="4" spans="1:4" x14ac:dyDescent="0.3">
      <c r="A4" s="2"/>
      <c r="B4" s="2"/>
      <c r="C4" s="53"/>
      <c r="D4" s="2"/>
    </row>
    <row r="5" spans="1:4" x14ac:dyDescent="0.3">
      <c r="A5" s="50" t="s">
        <v>1</v>
      </c>
      <c r="B5" s="50"/>
      <c r="C5" s="50"/>
      <c r="D5" s="50"/>
    </row>
    <row r="7" spans="1:4" s="3" customFormat="1" ht="28" x14ac:dyDescent="0.35">
      <c r="B7" s="4" t="s">
        <v>40</v>
      </c>
      <c r="C7" s="55" t="s">
        <v>41</v>
      </c>
      <c r="D7" s="5" t="s">
        <v>28</v>
      </c>
    </row>
    <row r="8" spans="1:4" x14ac:dyDescent="0.3">
      <c r="A8" s="51"/>
      <c r="B8" s="51"/>
      <c r="C8" s="51"/>
      <c r="D8" s="51"/>
    </row>
    <row r="9" spans="1:4" ht="15.5" x14ac:dyDescent="0.35">
      <c r="A9" s="6" t="s">
        <v>2</v>
      </c>
      <c r="B9" s="7">
        <f>SUM(B10:B12)</f>
        <v>8454834</v>
      </c>
      <c r="C9" s="56"/>
      <c r="D9" s="7">
        <f t="shared" ref="D9" si="0">SUM(D10:D12)</f>
        <v>8454834</v>
      </c>
    </row>
    <row r="10" spans="1:4" x14ac:dyDescent="0.3">
      <c r="A10" s="8" t="s">
        <v>3</v>
      </c>
      <c r="B10" s="9">
        <v>8207584</v>
      </c>
      <c r="C10" s="57"/>
      <c r="D10" s="9">
        <f>+B10+C10</f>
        <v>8207584</v>
      </c>
    </row>
    <row r="11" spans="1:4" x14ac:dyDescent="0.3">
      <c r="A11" s="10" t="s">
        <v>4</v>
      </c>
      <c r="B11" s="11">
        <v>153000</v>
      </c>
      <c r="C11" s="58"/>
      <c r="D11" s="9">
        <f t="shared" ref="D11:D12" si="1">+B11+C11</f>
        <v>153000</v>
      </c>
    </row>
    <row r="12" spans="1:4" x14ac:dyDescent="0.3">
      <c r="A12" s="10" t="s">
        <v>5</v>
      </c>
      <c r="B12" s="11">
        <v>94250</v>
      </c>
      <c r="C12" s="58"/>
      <c r="D12" s="9">
        <f t="shared" si="1"/>
        <v>94250</v>
      </c>
    </row>
    <row r="13" spans="1:4" x14ac:dyDescent="0.3">
      <c r="B13" s="12"/>
      <c r="C13" s="59"/>
      <c r="D13" s="12"/>
    </row>
    <row r="14" spans="1:4" ht="15.5" x14ac:dyDescent="0.35">
      <c r="A14" s="13" t="s">
        <v>6</v>
      </c>
      <c r="B14" s="14">
        <f>SUM(B15:B17)</f>
        <v>8220452.1299999999</v>
      </c>
      <c r="C14" s="60"/>
      <c r="D14" s="14">
        <f t="shared" ref="D14" si="2">SUM(D15:D17)</f>
        <v>8220452.1299999999</v>
      </c>
    </row>
    <row r="15" spans="1:4" x14ac:dyDescent="0.3">
      <c r="A15" s="8" t="s">
        <v>7</v>
      </c>
      <c r="B15" s="11">
        <v>4351202.13</v>
      </c>
      <c r="C15" s="58"/>
      <c r="D15" s="9">
        <f>+B15+C15</f>
        <v>4351202.13</v>
      </c>
    </row>
    <row r="16" spans="1:4" x14ac:dyDescent="0.3">
      <c r="A16" s="10" t="s">
        <v>8</v>
      </c>
      <c r="B16" s="11">
        <v>2885000</v>
      </c>
      <c r="C16" s="58"/>
      <c r="D16" s="9">
        <f t="shared" ref="D16:D17" si="3">+B16+C16</f>
        <v>2885000</v>
      </c>
    </row>
    <row r="17" spans="1:4" x14ac:dyDescent="0.3">
      <c r="A17" s="15" t="s">
        <v>9</v>
      </c>
      <c r="B17" s="16">
        <v>984250</v>
      </c>
      <c r="C17" s="61"/>
      <c r="D17" s="9">
        <f t="shared" si="3"/>
        <v>984250</v>
      </c>
    </row>
    <row r="18" spans="1:4" x14ac:dyDescent="0.3">
      <c r="A18" s="17" t="s">
        <v>10</v>
      </c>
      <c r="B18" s="18">
        <f>+B9-B14</f>
        <v>234381.87000000011</v>
      </c>
      <c r="C18" s="62"/>
      <c r="D18" s="18">
        <f t="shared" ref="D18" si="4">+D9-D14</f>
        <v>234381.87000000011</v>
      </c>
    </row>
    <row r="19" spans="1:4" x14ac:dyDescent="0.3">
      <c r="B19" s="12"/>
      <c r="C19" s="59"/>
      <c r="D19" s="12"/>
    </row>
    <row r="20" spans="1:4" ht="15.5" x14ac:dyDescent="0.35">
      <c r="A20" s="19" t="s">
        <v>11</v>
      </c>
      <c r="B20" s="20">
        <f>SUM(B21:B23)</f>
        <v>3191996.8200000003</v>
      </c>
      <c r="C20" s="63"/>
      <c r="D20" s="20">
        <f t="shared" ref="D20" si="5">SUM(D21:D23)</f>
        <v>3191996.8200000003</v>
      </c>
    </row>
    <row r="21" spans="1:4" x14ac:dyDescent="0.3">
      <c r="A21" s="8" t="s">
        <v>12</v>
      </c>
      <c r="B21" s="9">
        <v>3191996.8200000003</v>
      </c>
      <c r="C21" s="57"/>
      <c r="D21" s="9">
        <f>+B21+C21</f>
        <v>3191996.8200000003</v>
      </c>
    </row>
    <row r="22" spans="1:4" x14ac:dyDescent="0.3">
      <c r="A22" s="10" t="s">
        <v>13</v>
      </c>
      <c r="B22" s="21">
        <v>0</v>
      </c>
      <c r="C22" s="64">
        <v>0</v>
      </c>
      <c r="D22" s="9">
        <f t="shared" ref="D22:D23" si="6">+B22+C22</f>
        <v>0</v>
      </c>
    </row>
    <row r="23" spans="1:4" x14ac:dyDescent="0.3">
      <c r="A23" s="10" t="s">
        <v>14</v>
      </c>
      <c r="B23" s="21">
        <v>0</v>
      </c>
      <c r="C23" s="64">
        <v>0</v>
      </c>
      <c r="D23" s="9">
        <f t="shared" si="6"/>
        <v>0</v>
      </c>
    </row>
    <row r="24" spans="1:4" x14ac:dyDescent="0.3">
      <c r="B24" s="12"/>
      <c r="C24" s="59"/>
      <c r="D24" s="12"/>
    </row>
    <row r="25" spans="1:4" ht="15.5" x14ac:dyDescent="0.35">
      <c r="A25" s="22" t="s">
        <v>15</v>
      </c>
      <c r="B25" s="23">
        <f>SUM(B26:B28)</f>
        <v>4561381.5199999996</v>
      </c>
      <c r="C25" s="65"/>
      <c r="D25" s="23">
        <f t="shared" ref="D25" si="7">SUM(D26:D28)</f>
        <v>4561381.5199999996</v>
      </c>
    </row>
    <row r="26" spans="1:4" x14ac:dyDescent="0.3">
      <c r="A26" s="8" t="s">
        <v>16</v>
      </c>
      <c r="B26" s="11">
        <v>4541381.5199999996</v>
      </c>
      <c r="C26" s="58"/>
      <c r="D26" s="9">
        <f>+B26+C26</f>
        <v>4541381.5199999996</v>
      </c>
    </row>
    <row r="27" spans="1:4" x14ac:dyDescent="0.3">
      <c r="A27" s="10" t="s">
        <v>17</v>
      </c>
      <c r="B27" s="11">
        <v>0</v>
      </c>
      <c r="C27" s="58"/>
      <c r="D27" s="9">
        <f t="shared" ref="D27:D28" si="8">+B27+C27</f>
        <v>0</v>
      </c>
    </row>
    <row r="28" spans="1:4" x14ac:dyDescent="0.3">
      <c r="A28" s="10" t="s">
        <v>18</v>
      </c>
      <c r="B28" s="16">
        <v>20000</v>
      </c>
      <c r="C28" s="61"/>
      <c r="D28" s="9">
        <f t="shared" si="8"/>
        <v>20000</v>
      </c>
    </row>
    <row r="29" spans="1:4" x14ac:dyDescent="0.3">
      <c r="A29" s="24" t="s">
        <v>19</v>
      </c>
      <c r="B29" s="25">
        <f>+B20-B25</f>
        <v>-1369384.6999999993</v>
      </c>
      <c r="C29" s="66"/>
      <c r="D29" s="25">
        <f t="shared" ref="D29" si="9">+D20-D25</f>
        <v>-1369384.6999999993</v>
      </c>
    </row>
    <row r="30" spans="1:4" x14ac:dyDescent="0.3">
      <c r="A30" s="26"/>
      <c r="B30" s="27"/>
      <c r="C30" s="67"/>
      <c r="D30" s="27"/>
    </row>
    <row r="31" spans="1:4" s="30" customFormat="1" ht="15.5" x14ac:dyDescent="0.35">
      <c r="A31" s="28" t="s">
        <v>20</v>
      </c>
      <c r="B31" s="29">
        <f>+B18+B29</f>
        <v>-1135002.8299999991</v>
      </c>
      <c r="C31" s="68"/>
      <c r="D31" s="29">
        <f t="shared" ref="D31" si="10">+D29+D18</f>
        <v>-1135002.8299999991</v>
      </c>
    </row>
    <row r="32" spans="1:4" x14ac:dyDescent="0.3">
      <c r="B32" s="12"/>
      <c r="C32" s="59"/>
      <c r="D32" s="12"/>
    </row>
    <row r="33" spans="1:4" ht="15.5" x14ac:dyDescent="0.35">
      <c r="A33" s="31" t="s">
        <v>21</v>
      </c>
      <c r="B33" s="32">
        <v>2120000</v>
      </c>
      <c r="C33" s="69"/>
      <c r="D33" s="32">
        <f>+B33+C33</f>
        <v>2120000</v>
      </c>
    </row>
    <row r="34" spans="1:4" ht="15.5" x14ac:dyDescent="0.35">
      <c r="A34" s="31" t="s">
        <v>22</v>
      </c>
      <c r="B34" s="32">
        <v>184343</v>
      </c>
      <c r="C34" s="69"/>
      <c r="D34" s="32">
        <f>+B34+C34</f>
        <v>184343</v>
      </c>
    </row>
    <row r="35" spans="1:4" x14ac:dyDescent="0.3">
      <c r="A35" s="33" t="s">
        <v>23</v>
      </c>
      <c r="B35" s="34">
        <f>+B33-B34</f>
        <v>1935657</v>
      </c>
      <c r="C35" s="70"/>
      <c r="D35" s="34">
        <f t="shared" ref="D35" si="11">+D33-D34</f>
        <v>1935657</v>
      </c>
    </row>
    <row r="36" spans="1:4" x14ac:dyDescent="0.3">
      <c r="B36" s="12"/>
      <c r="C36" s="59"/>
      <c r="D36" s="12"/>
    </row>
    <row r="37" spans="1:4" s="30" customFormat="1" ht="15.5" x14ac:dyDescent="0.35">
      <c r="A37" s="35" t="s">
        <v>24</v>
      </c>
      <c r="B37" s="36">
        <f>+B33+B20+B9</f>
        <v>13766830.82</v>
      </c>
      <c r="C37" s="71"/>
      <c r="D37" s="36">
        <f t="shared" ref="D37" si="12">+D33+D9+D20</f>
        <v>13766830.82</v>
      </c>
    </row>
    <row r="38" spans="1:4" s="30" customFormat="1" ht="15.5" x14ac:dyDescent="0.35">
      <c r="A38" s="35" t="s">
        <v>25</v>
      </c>
      <c r="B38" s="36">
        <f>+B34+B25+B14</f>
        <v>12966176.649999999</v>
      </c>
      <c r="C38" s="71"/>
      <c r="D38" s="36">
        <f t="shared" ref="D38" si="13">+D34+D25+D14</f>
        <v>12966176.649999999</v>
      </c>
    </row>
    <row r="39" spans="1:4" s="30" customFormat="1" ht="15.5" x14ac:dyDescent="0.35">
      <c r="A39" s="37" t="s">
        <v>26</v>
      </c>
      <c r="B39" s="38">
        <f>+B37-B38</f>
        <v>800654.17000000179</v>
      </c>
      <c r="C39" s="72"/>
      <c r="D39" s="38">
        <f t="shared" ref="D39" si="14">+D37-D38</f>
        <v>800654.17000000179</v>
      </c>
    </row>
    <row r="40" spans="1:4" x14ac:dyDescent="0.3">
      <c r="B40" s="39"/>
      <c r="C40" s="59"/>
      <c r="D40" s="39"/>
    </row>
    <row r="41" spans="1:4" s="41" customFormat="1" ht="15.5" x14ac:dyDescent="0.35">
      <c r="A41" s="35" t="s">
        <v>27</v>
      </c>
      <c r="B41" s="40">
        <v>800654.17000000086</v>
      </c>
      <c r="C41" s="73"/>
      <c r="D41" s="40">
        <f t="shared" ref="D41" si="15">+D35+D29+D18</f>
        <v>800654.17000000086</v>
      </c>
    </row>
    <row r="43" spans="1:4" x14ac:dyDescent="0.3">
      <c r="B43" s="75" t="s">
        <v>42</v>
      </c>
      <c r="C43" s="75"/>
      <c r="D43" s="75"/>
    </row>
    <row r="44" spans="1:4" x14ac:dyDescent="0.3">
      <c r="B44" s="75"/>
      <c r="C44" s="75"/>
      <c r="D44" s="75"/>
    </row>
    <row r="45" spans="1:4" x14ac:dyDescent="0.3">
      <c r="B45" s="75"/>
      <c r="C45" s="75"/>
      <c r="D45" s="75"/>
    </row>
    <row r="46" spans="1:4" ht="14" customHeight="1" x14ac:dyDescent="0.3">
      <c r="B46" s="77" t="s">
        <v>43</v>
      </c>
      <c r="C46" s="78" t="s">
        <v>44</v>
      </c>
      <c r="D46" s="76"/>
    </row>
    <row r="47" spans="1:4" ht="70" x14ac:dyDescent="0.3">
      <c r="B47" s="77" t="s">
        <v>45</v>
      </c>
      <c r="C47" s="78" t="s">
        <v>46</v>
      </c>
      <c r="D47" s="76"/>
    </row>
    <row r="71" spans="1:4" ht="18" x14ac:dyDescent="0.4">
      <c r="A71" s="52" t="s">
        <v>34</v>
      </c>
      <c r="B71" s="52"/>
      <c r="C71" s="52"/>
      <c r="D71" s="52"/>
    </row>
    <row r="72" spans="1:4" ht="28" x14ac:dyDescent="0.3">
      <c r="A72" s="43" t="s">
        <v>29</v>
      </c>
      <c r="B72" s="4" t="s">
        <v>40</v>
      </c>
      <c r="C72" s="55"/>
      <c r="D72" s="5" t="s">
        <v>28</v>
      </c>
    </row>
    <row r="73" spans="1:4" x14ac:dyDescent="0.3">
      <c r="A73" s="45" t="s">
        <v>30</v>
      </c>
      <c r="B73" s="48">
        <f>+B10+B21+B33</f>
        <v>13519580.82</v>
      </c>
      <c r="C73" s="74"/>
      <c r="D73" s="48">
        <f>+D10+D21+D33</f>
        <v>13519580.82</v>
      </c>
    </row>
    <row r="74" spans="1:4" x14ac:dyDescent="0.3">
      <c r="A74" s="45" t="s">
        <v>31</v>
      </c>
      <c r="B74" s="48">
        <f>+B15+B26+B34</f>
        <v>9076926.6499999985</v>
      </c>
      <c r="C74" s="74"/>
      <c r="D74" s="48">
        <f>+D15+D26+D34</f>
        <v>9076926.6499999985</v>
      </c>
    </row>
    <row r="75" spans="1:4" x14ac:dyDescent="0.3">
      <c r="A75" s="45" t="s">
        <v>39</v>
      </c>
      <c r="B75" s="48">
        <f>+B73-B74</f>
        <v>4442654.1700000018</v>
      </c>
      <c r="C75" s="74"/>
      <c r="D75" s="48">
        <f t="shared" ref="D75" si="16">+D73-D74</f>
        <v>4442654.1700000018</v>
      </c>
    </row>
    <row r="76" spans="1:4" x14ac:dyDescent="0.3">
      <c r="B76" s="44"/>
      <c r="C76" s="74"/>
      <c r="D76" s="44"/>
    </row>
    <row r="77" spans="1:4" x14ac:dyDescent="0.3">
      <c r="A77" s="46" t="s">
        <v>32</v>
      </c>
      <c r="B77" s="44"/>
      <c r="C77" s="74"/>
      <c r="D77" s="44"/>
    </row>
    <row r="78" spans="1:4" x14ac:dyDescent="0.3">
      <c r="A78" s="45" t="s">
        <v>30</v>
      </c>
      <c r="B78" s="48">
        <f>+B11</f>
        <v>153000</v>
      </c>
      <c r="C78" s="74"/>
      <c r="D78" s="48">
        <f>+D11</f>
        <v>153000</v>
      </c>
    </row>
    <row r="79" spans="1:4" x14ac:dyDescent="0.3">
      <c r="A79" s="45" t="s">
        <v>31</v>
      </c>
      <c r="B79" s="48">
        <f>+B16+B27</f>
        <v>2885000</v>
      </c>
      <c r="C79" s="74"/>
      <c r="D79" s="48">
        <f>+D16+D27</f>
        <v>2885000</v>
      </c>
    </row>
    <row r="80" spans="1:4" x14ac:dyDescent="0.3">
      <c r="A80" s="45" t="s">
        <v>38</v>
      </c>
      <c r="B80" s="48">
        <f>+B78-B79</f>
        <v>-2732000</v>
      </c>
      <c r="C80" s="74"/>
      <c r="D80" s="48">
        <f t="shared" ref="D80" si="17">+D78-D79</f>
        <v>-2732000</v>
      </c>
    </row>
    <row r="81" spans="1:4" x14ac:dyDescent="0.3">
      <c r="B81" s="44"/>
      <c r="C81" s="74"/>
      <c r="D81" s="44"/>
    </row>
    <row r="82" spans="1:4" x14ac:dyDescent="0.3">
      <c r="A82" s="47" t="s">
        <v>33</v>
      </c>
      <c r="B82" s="44"/>
      <c r="C82" s="74"/>
      <c r="D82" s="44"/>
    </row>
    <row r="83" spans="1:4" x14ac:dyDescent="0.3">
      <c r="A83" s="45" t="s">
        <v>30</v>
      </c>
      <c r="B83" s="48">
        <f>+B12</f>
        <v>94250</v>
      </c>
      <c r="C83" s="74"/>
      <c r="D83" s="48">
        <f>+D12</f>
        <v>94250</v>
      </c>
    </row>
    <row r="84" spans="1:4" x14ac:dyDescent="0.3">
      <c r="A84" s="45" t="s">
        <v>31</v>
      </c>
      <c r="B84" s="48">
        <f>+B17+B28</f>
        <v>1004250</v>
      </c>
      <c r="C84" s="74"/>
      <c r="D84" s="48">
        <f>+D17+D28</f>
        <v>1004250</v>
      </c>
    </row>
    <row r="85" spans="1:4" x14ac:dyDescent="0.3">
      <c r="A85" s="45" t="s">
        <v>37</v>
      </c>
      <c r="B85" s="48">
        <f>+B83-B84</f>
        <v>-910000</v>
      </c>
      <c r="C85" s="74"/>
      <c r="D85" s="48">
        <f t="shared" ref="D85" si="18">+D83-D84</f>
        <v>-910000</v>
      </c>
    </row>
    <row r="87" spans="1:4" x14ac:dyDescent="0.3">
      <c r="A87" s="1" t="s">
        <v>36</v>
      </c>
      <c r="B87" s="42">
        <f>+B75+B80+B85</f>
        <v>800654.17000000179</v>
      </c>
      <c r="D87" s="42">
        <f t="shared" ref="D87" si="19">+D75+D80+D85</f>
        <v>800654.17000000179</v>
      </c>
    </row>
    <row r="88" spans="1:4" x14ac:dyDescent="0.3">
      <c r="B88" s="42">
        <f>+B41</f>
        <v>800654.17000000086</v>
      </c>
      <c r="D88" s="42">
        <f>+D41</f>
        <v>800654.17000000086</v>
      </c>
    </row>
    <row r="89" spans="1:4" x14ac:dyDescent="0.3">
      <c r="A89" s="1" t="s">
        <v>35</v>
      </c>
      <c r="B89" s="42">
        <f>+B87-B88</f>
        <v>9.3132257461547852E-10</v>
      </c>
      <c r="D89" s="42">
        <f t="shared" ref="D89" si="20">+D87-D88</f>
        <v>9.3132257461547852E-10</v>
      </c>
    </row>
  </sheetData>
  <mergeCells count="5">
    <mergeCell ref="A1:D3"/>
    <mergeCell ref="A5:D5"/>
    <mergeCell ref="A8:D8"/>
    <mergeCell ref="A71:D71"/>
    <mergeCell ref="B43:D45"/>
  </mergeCells>
  <pageMargins left="0.7" right="0.7" top="0.75" bottom="0.75" header="0.3" footer="0.3"/>
  <pageSetup paperSize="9" scale="67" orientation="landscape" r:id="rId1"/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Dvorscikova</dc:creator>
  <cp:lastModifiedBy>Mariana Dvorscikova</cp:lastModifiedBy>
  <cp:lastPrinted>2025-12-18T09:59:34Z</cp:lastPrinted>
  <dcterms:created xsi:type="dcterms:W3CDTF">2025-10-09T14:51:05Z</dcterms:created>
  <dcterms:modified xsi:type="dcterms:W3CDTF">2026-01-26T08:41:31Z</dcterms:modified>
</cp:coreProperties>
</file>